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<sst xmlns="http://schemas.openxmlformats.org/spreadsheetml/2006/main" count="45" uniqueCount="45">
  <si>
    <t>BÀNG CHI TIẾT NHẬP XUẤT HÀNG</t>
  </si>
  <si>
    <t>Số phiếu</t>
  </si>
  <si>
    <t>Mã 
hàng</t>
  </si>
  <si>
    <t>Tên
hàng</t>
  </si>
  <si>
    <t>Loại 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</si>
  <si>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</si>
  <si>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</si>
  <si>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</si>
  <si>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</si>
  <si>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</si>
  <si>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</si>
  <si>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</si>
  <si>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</si>
  <si>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</si>
  <si>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</si>
  <si>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</si>
  <si>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</si>
  <si>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</si>
  <si>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</si>
  <si>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</si>
  <si>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</si>
  <si>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</si>
  <si>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</si>
  <si>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</si>
  <si>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</si>
  <si>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</si>
  <si>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</si>
  <si>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</si>
  <si>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</si>
  <si>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Mã hàng</t>
  </si>
  <si>
    <t>Tên 
hàng</t>
  </si>
  <si>
    <t>Đơn giá 
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</si>
  <si>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</si>
  <si>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</si>
  <si>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</si>
  <si>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</si>
  <si>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</si>
  <si>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</si>
  <si>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</si>
  <si>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</si>
  <si>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THỐNG KÊ</t>
  </si>
  <si>
    <t>Tổng 
thành
tiền</t>
  </si>
  <si>
    <t>Tổng tiền 
phiếu nhập</t>
  </si>
  <si>
    <t>Tổng tiền
phiếu xuất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</si>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</sst>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3" sqref="F3"/>
    </sheetView>
  </sheetViews>
  <sheetFormatPr defaultRowHeight="16.5" x14ac:dyDescent="0.25"/>
  <cols>
    <col min="1" max="1" width="29.42578125" style="2" customWidth="1"/>
    <col min="2" max="2" width="9.140625" style="2"/>
    <col min="3" max="3" width="11.85546875" style="2" customWidth="1"/>
    <col min="4" max="4" width="17.42578125" style="2" customWidth="1"/>
    <col min="5" max="5" width="12.42578125" style="2" customWidth="1"/>
    <col min="6" max="6" width="13.7109375" style="2" customWidth="1"/>
    <col min="7" max="7" width="11.7109375" style="2" customWidth="1"/>
    <col min="8" max="16384" width="9.140625" style="2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ht="31.5" customHeight="1" x14ac:dyDescent="0.2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7" t="s">
        <v>6</v>
      </c>
      <c r="G2" s="7" t="s">
        <v>7</v>
      </c>
    </row>
    <row r="3" spans="1:7" x14ac:dyDescent="0.25">
      <c r="A3" s="7" t="s">
        <v>8</v>
      </c>
      <c r="B3" s="7" t="s">
        <v>18</v>
      </c>
      <c r="C3" s="7" t="str">
        <f>VLOOKUP(LEFT(B3,1),$A$15:$C$19,2,0)</f>
        <v>Dầu</v>
      </c>
      <c r="D3" s="7" t="str">
        <f>IF(LEFT(A3,1)="N","NHAP","XUAT")</f>
        <v>NHAP</v>
      </c>
      <c r="E3" s="7">
        <v>250</v>
      </c>
      <c r="F3" s="7" t="s">
        <v>44</v>
      </c>
      <c r="G3" s="7"/>
    </row>
    <row r="4" spans="1:7" x14ac:dyDescent="0.25">
      <c r="A4" s="7" t="s">
        <v>9</v>
      </c>
      <c r="B4" s="7" t="s">
        <v>19</v>
      </c>
      <c r="C4" s="7" t="str">
        <f t="shared" ref="C4:C12" si="0">VLOOKUP(LEFT(B4,1),$A$15:$C$19,2,0)</f>
        <v>Muối</v>
      </c>
      <c r="D4" s="7" t="str">
        <f t="shared" ref="D4:D12" si="1">IF(LEFT(A4,1)="N","NHAP","XUAT")</f>
        <v>XUAT</v>
      </c>
      <c r="E4" s="7">
        <v>200</v>
      </c>
      <c r="F4" s="7"/>
      <c r="G4" s="7"/>
    </row>
    <row r="5" spans="1:7" x14ac:dyDescent="0.25">
      <c r="A5" s="7" t="s">
        <v>10</v>
      </c>
      <c r="B5" s="7" t="s">
        <v>20</v>
      </c>
      <c r="C5" s="7" t="str">
        <f t="shared" si="0"/>
        <v>Tiêu</v>
      </c>
      <c r="D5" s="7" t="str">
        <f t="shared" si="1"/>
        <v>NHAP</v>
      </c>
      <c r="E5" s="7">
        <v>350</v>
      </c>
      <c r="F5" s="7"/>
      <c r="G5" s="7"/>
    </row>
    <row r="6" spans="1:7" x14ac:dyDescent="0.25">
      <c r="A6" s="7" t="s">
        <v>11</v>
      </c>
      <c r="B6" s="7" t="s">
        <v>21</v>
      </c>
      <c r="C6" s="7" t="str">
        <f t="shared" si="0"/>
        <v>Bột giặt</v>
      </c>
      <c r="D6" s="7" t="str">
        <f t="shared" si="1"/>
        <v>NHAP</v>
      </c>
      <c r="E6" s="7">
        <v>260</v>
      </c>
      <c r="F6" s="7"/>
      <c r="G6" s="7"/>
    </row>
    <row r="7" spans="1:7" x14ac:dyDescent="0.25">
      <c r="A7" s="7" t="s">
        <v>12</v>
      </c>
      <c r="B7" s="7" t="s">
        <v>22</v>
      </c>
      <c r="C7" s="7" t="str">
        <f t="shared" si="0"/>
        <v>Dầu</v>
      </c>
      <c r="D7" s="7" t="str">
        <f t="shared" si="1"/>
        <v>XUAT</v>
      </c>
      <c r="E7" s="7">
        <v>100</v>
      </c>
      <c r="F7" s="7"/>
      <c r="G7" s="7"/>
    </row>
    <row r="8" spans="1:7" x14ac:dyDescent="0.25">
      <c r="A8" s="7" t="s">
        <v>13</v>
      </c>
      <c r="B8" s="7" t="s">
        <v>23</v>
      </c>
      <c r="C8" s="7" t="str">
        <f t="shared" si="0"/>
        <v>Muối</v>
      </c>
      <c r="D8" s="7" t="str">
        <f t="shared" si="1"/>
        <v>XUAT</v>
      </c>
      <c r="E8" s="7">
        <v>80</v>
      </c>
      <c r="F8" s="7"/>
      <c r="G8" s="7"/>
    </row>
    <row r="9" spans="1:7" x14ac:dyDescent="0.25">
      <c r="A9" s="7" t="s">
        <v>14</v>
      </c>
      <c r="B9" s="7" t="s">
        <v>24</v>
      </c>
      <c r="C9" s="7" t="str">
        <f t="shared" si="0"/>
        <v>Dầu</v>
      </c>
      <c r="D9" s="7" t="str">
        <f t="shared" si="1"/>
        <v>NHAP</v>
      </c>
      <c r="E9" s="7">
        <v>340</v>
      </c>
      <c r="F9" s="7"/>
      <c r="G9" s="7"/>
    </row>
    <row r="10" spans="1:7" x14ac:dyDescent="0.25">
      <c r="A10" s="7" t="s">
        <v>15</v>
      </c>
      <c r="B10" s="7" t="s">
        <v>25</v>
      </c>
      <c r="C10" s="7" t="str">
        <f t="shared" si="0"/>
        <v>Bột giặt</v>
      </c>
      <c r="D10" s="7" t="str">
        <f t="shared" si="1"/>
        <v>XUAT</v>
      </c>
      <c r="E10" s="7">
        <v>100</v>
      </c>
      <c r="F10" s="7"/>
      <c r="G10" s="7"/>
    </row>
    <row r="11" spans="1:7" x14ac:dyDescent="0.25">
      <c r="A11" s="7" t="s">
        <v>16</v>
      </c>
      <c r="B11" s="7" t="s">
        <v>26</v>
      </c>
      <c r="C11" s="7" t="str">
        <f t="shared" si="0"/>
        <v>Tiêu</v>
      </c>
      <c r="D11" s="7" t="str">
        <f t="shared" si="1"/>
        <v>NHAP</v>
      </c>
      <c r="E11" s="7">
        <v>110</v>
      </c>
      <c r="F11" s="7"/>
      <c r="G11" s="7"/>
    </row>
    <row r="12" spans="1:7" x14ac:dyDescent="0.25">
      <c r="A12" s="7" t="s">
        <v>17</v>
      </c>
      <c r="B12" s="7" t="s">
        <v>27</v>
      </c>
      <c r="C12" s="7" t="str">
        <f t="shared" si="0"/>
        <v>Bột giặt</v>
      </c>
      <c r="D12" s="7" t="str">
        <f t="shared" si="1"/>
        <v>NHAP</v>
      </c>
      <c r="E12" s="7">
        <v>230</v>
      </c>
      <c r="F12" s="7"/>
      <c r="G12" s="7"/>
    </row>
    <row r="14" spans="1:7" x14ac:dyDescent="0.25">
      <c r="A14" s="9" t="s">
        <v>28</v>
      </c>
      <c r="B14" s="9"/>
      <c r="C14" s="9"/>
      <c r="E14" s="1" t="s">
        <v>40</v>
      </c>
      <c r="F14" s="1"/>
      <c r="G14" s="1"/>
    </row>
    <row r="15" spans="1:7" ht="48" customHeight="1" x14ac:dyDescent="0.25">
      <c r="A15" s="8" t="s">
        <v>29</v>
      </c>
      <c r="B15" s="5" t="s">
        <v>30</v>
      </c>
      <c r="C15" s="5" t="s">
        <v>31</v>
      </c>
      <c r="E15" s="10" t="s">
        <v>41</v>
      </c>
      <c r="F15" s="10" t="s">
        <v>42</v>
      </c>
      <c r="G15" s="5" t="s">
        <v>43</v>
      </c>
    </row>
    <row r="16" spans="1:7" x14ac:dyDescent="0.25">
      <c r="A16" s="7" t="s">
        <v>32</v>
      </c>
      <c r="B16" s="7" t="s">
        <v>36</v>
      </c>
      <c r="C16" s="7">
        <v>8000</v>
      </c>
      <c r="E16" s="7"/>
      <c r="F16" s="7"/>
      <c r="G16" s="7"/>
    </row>
    <row r="17" spans="1:3" x14ac:dyDescent="0.25">
      <c r="A17" s="7" t="s">
        <v>33</v>
      </c>
      <c r="B17" s="7" t="s">
        <v>37</v>
      </c>
      <c r="C17" s="7">
        <v>24000</v>
      </c>
    </row>
    <row r="18" spans="1:3" x14ac:dyDescent="0.25">
      <c r="A18" s="7" t="s">
        <v>34</v>
      </c>
      <c r="B18" s="7" t="s">
        <v>38</v>
      </c>
      <c r="C18" s="7">
        <v>2000</v>
      </c>
    </row>
    <row r="19" spans="1:3" x14ac:dyDescent="0.25">
      <c r="A19" s="7" t="s">
        <v>35</v>
      </c>
      <c r="B19" s="7" t="s">
        <v>39</v>
      </c>
      <c r="C19" s="7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2020-01-04T01:11:06Z</dcterms:created>
  <dcterms:modified xsi:type="dcterms:W3CDTF">2020-01-04T01:43:18Z</dcterms:modified>
</cp:coreProperties>
</file>